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<sst xmlns="http://schemas.openxmlformats.org/spreadsheetml/2006/main" count="254" uniqueCount="107">
  <si>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</si>
  <si>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</si>
  <si>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</si>
  <si>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</si>
  <si>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</si>
  <si>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</si>
  <si>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</si>
  <si>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</si>
  <si>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</si>
  <si>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</si>
  <si>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</si>
  <si>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</si>
  <si>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</si>
  <si>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</si>
  <si>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</si>
  <si>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</si>
  <si>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</si>
  <si>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</si>
  <si>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</si>
  <si>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</si>
  <si>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</si>
  <si>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</si>
  <si>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</si>
  <si>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</si>
  <si>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</si>
  <si>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</si>
  <si>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</si>
  <si>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</si>
  <si>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</si>
  <si>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</si>
  <si>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</si>
  <si>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</si>
  <si>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</si>
  <si>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</si>
  <si>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</si>
  <si>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</si>
  <si>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</si>
  <si>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</si>
  <si>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</si>
  <si>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</si>
  <si>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</si>
  <si>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</si>
  <si>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</si>
  <si>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</si>
  <si>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</si>
  <si>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</si>
  <si>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</si>
  <si>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</si>
  <si>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</si>
  <si>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</si>
  <si>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</si>
  <si>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</si>
  <si>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</si>
  <si>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</si>
  <si>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</si>
  <si>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</si>
  <si>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</si>
  <si>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</si>
  <si>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</si>
  <si>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</si>
  <si>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</si>
  <si>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</si>
  <si>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</si>
  <si>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</si>
  <si>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</si>
  <si>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</si>
  <si>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</si>
  <si>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</si>
  <si>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</si>
  <si>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</si>
  <si>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</si>
  <si>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</si>
  <si>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</si>
  <si>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</si>
  <si>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</si>
  <si>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</si>
  <si>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</si>
  <si>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</si>
  <si>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</si>
  <si>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</si>
  <si>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</si>
  <si>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</si>
  <si>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</si>
  <si>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</si>
  <si>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</si>
  <si>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</si>
  <si>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</si>
  <si>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</si>
  <si>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</si>
  <si>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</si>
  <si>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</si>
  <si>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</si>
  <si>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</si>
  <si>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</si>
  <si>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</si>
  <si>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</si>
  <si>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</si>
  <si>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</si>
  <si>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</si>
  <si>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</si>
  <si>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</si>
  <si>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</si>
  <si>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</si>
  <si>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</si>
  <si>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</si>
  <si>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>MICRORED: IQUIPI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</si>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</sst>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D7" sqref="D7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195</v>
      </c>
      <c r="F12" s="83">
        <v>63</v>
      </c>
      <c r="G12" s="83">
        <v>25</v>
      </c>
      <c r="H12" s="83">
        <v>51</v>
      </c>
      <c r="I12" s="83">
        <v>21</v>
      </c>
      <c r="J12" s="83">
        <v>13</v>
      </c>
      <c r="K12" s="84">
        <v>4</v>
      </c>
      <c r="L12" s="84">
        <v>9</v>
      </c>
      <c r="M12" s="84">
        <v>6</v>
      </c>
      <c r="N12" s="84">
        <v>3</v>
      </c>
      <c r="O12" s="41"/>
      <c r="P12" s="41"/>
      <c r="Q12" s="41"/>
      <c r="R12" s="110">
        <v>1</v>
      </c>
      <c r="S12" s="110">
        <v>14</v>
      </c>
      <c r="T12" s="110">
        <v>2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533</v>
      </c>
      <c r="F17" s="92">
        <f>H17+J17+L17+N17+P17+R17+T17+V17+X17</f>
        <v>120</v>
      </c>
      <c r="G17" s="92">
        <v>69</v>
      </c>
      <c r="H17" s="92">
        <v>5</v>
      </c>
      <c r="I17" s="92">
        <v>37</v>
      </c>
      <c r="J17" s="92">
        <v>11</v>
      </c>
      <c r="K17" s="92">
        <v>96</v>
      </c>
      <c r="L17" s="92">
        <v>33</v>
      </c>
      <c r="M17" s="92">
        <v>85</v>
      </c>
      <c r="N17" s="92">
        <v>24</v>
      </c>
      <c r="O17" s="92">
        <v>75</v>
      </c>
      <c r="P17" s="92">
        <v>10</v>
      </c>
      <c r="Q17" s="92">
        <v>21</v>
      </c>
      <c r="R17" s="92">
        <v>8</v>
      </c>
      <c r="S17" s="92">
        <v>61</v>
      </c>
      <c r="T17" s="92">
        <v>19</v>
      </c>
      <c r="U17" s="92">
        <v>72</v>
      </c>
      <c r="V17" s="92">
        <v>8</v>
      </c>
      <c r="W17" s="92">
        <v>17</v>
      </c>
      <c r="X17" s="92">
        <v>2</v>
      </c>
      <c r="Y17" s="92">
        <v>96</v>
      </c>
      <c r="Z17" s="92">
        <v>11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529</v>
      </c>
      <c r="F18" s="92">
        <f t="shared" ref="F18:F23" si="1">H18+J18+L18+N18+P18+R18+T18+V18+X18</f>
        <v>119</v>
      </c>
      <c r="G18" s="92">
        <v>68</v>
      </c>
      <c r="H18" s="92">
        <v>5</v>
      </c>
      <c r="I18" s="92">
        <v>37</v>
      </c>
      <c r="J18" s="92">
        <v>10</v>
      </c>
      <c r="K18" s="92">
        <v>94</v>
      </c>
      <c r="L18" s="92">
        <v>33</v>
      </c>
      <c r="M18" s="92">
        <v>85</v>
      </c>
      <c r="N18" s="92">
        <v>24</v>
      </c>
      <c r="O18" s="92">
        <v>74</v>
      </c>
      <c r="P18" s="92">
        <v>10</v>
      </c>
      <c r="Q18" s="92">
        <v>21</v>
      </c>
      <c r="R18" s="92">
        <v>8</v>
      </c>
      <c r="S18" s="92">
        <v>61</v>
      </c>
      <c r="T18" s="92">
        <v>19</v>
      </c>
      <c r="U18" s="92">
        <v>72</v>
      </c>
      <c r="V18" s="92">
        <v>8</v>
      </c>
      <c r="W18" s="92">
        <v>17</v>
      </c>
      <c r="X18" s="92">
        <v>2</v>
      </c>
      <c r="Y18" s="92">
        <v>96</v>
      </c>
      <c r="Z18" s="92">
        <v>11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533</v>
      </c>
      <c r="F19" s="92">
        <f t="shared" si="1"/>
        <v>120</v>
      </c>
      <c r="G19" s="92">
        <v>69</v>
      </c>
      <c r="H19" s="92">
        <v>5</v>
      </c>
      <c r="I19" s="92">
        <v>37</v>
      </c>
      <c r="J19" s="92">
        <v>11</v>
      </c>
      <c r="K19" s="92">
        <v>96</v>
      </c>
      <c r="L19" s="92">
        <v>33</v>
      </c>
      <c r="M19" s="92">
        <v>85</v>
      </c>
      <c r="N19" s="92">
        <v>24</v>
      </c>
      <c r="O19" s="92">
        <v>75</v>
      </c>
      <c r="P19" s="92">
        <v>10</v>
      </c>
      <c r="Q19" s="92">
        <v>21</v>
      </c>
      <c r="R19" s="92">
        <v>8</v>
      </c>
      <c r="S19" s="92">
        <v>61</v>
      </c>
      <c r="T19" s="92">
        <v>19</v>
      </c>
      <c r="U19" s="92">
        <v>72</v>
      </c>
      <c r="V19" s="92">
        <v>8</v>
      </c>
      <c r="W19" s="92">
        <v>17</v>
      </c>
      <c r="X19" s="92">
        <v>2</v>
      </c>
      <c r="Y19" s="92">
        <v>97</v>
      </c>
      <c r="Z19" s="92">
        <v>11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44</v>
      </c>
      <c r="F20" s="92">
        <f t="shared" si="1"/>
        <v>12</v>
      </c>
      <c r="G20" s="92">
        <v>0</v>
      </c>
      <c r="H20" s="92">
        <v>0</v>
      </c>
      <c r="I20" s="92">
        <v>0</v>
      </c>
      <c r="J20" s="92">
        <v>0</v>
      </c>
      <c r="K20" s="92">
        <v>2</v>
      </c>
      <c r="L20" s="92">
        <v>1</v>
      </c>
      <c r="M20" s="92">
        <v>9</v>
      </c>
      <c r="N20" s="92">
        <v>4</v>
      </c>
      <c r="O20" s="92">
        <v>5</v>
      </c>
      <c r="P20" s="92">
        <v>2</v>
      </c>
      <c r="Q20" s="92">
        <v>2</v>
      </c>
      <c r="R20" s="92">
        <v>0</v>
      </c>
      <c r="S20" s="92">
        <v>22</v>
      </c>
      <c r="T20" s="92">
        <v>3</v>
      </c>
      <c r="U20" s="92">
        <v>4</v>
      </c>
      <c r="V20" s="92">
        <v>2</v>
      </c>
      <c r="W20" s="92">
        <v>0</v>
      </c>
      <c r="X20" s="92">
        <v>0</v>
      </c>
      <c r="Y20" s="92">
        <v>0</v>
      </c>
      <c r="Z20" s="92">
        <v>27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112</v>
      </c>
      <c r="F21" s="92">
        <f t="shared" si="1"/>
        <v>41</v>
      </c>
      <c r="G21" s="92">
        <v>3</v>
      </c>
      <c r="H21" s="92">
        <v>0</v>
      </c>
      <c r="I21" s="92">
        <v>22</v>
      </c>
      <c r="J21" s="92">
        <v>2</v>
      </c>
      <c r="K21" s="92">
        <v>49</v>
      </c>
      <c r="L21" s="92">
        <v>17</v>
      </c>
      <c r="M21" s="92">
        <v>37</v>
      </c>
      <c r="N21" s="92">
        <v>21</v>
      </c>
      <c r="O21" s="92">
        <v>1</v>
      </c>
      <c r="P21" s="92">
        <v>0</v>
      </c>
      <c r="Q21" s="92">
        <v>0</v>
      </c>
      <c r="R21" s="92">
        <v>0</v>
      </c>
      <c r="S21" s="92">
        <v>0</v>
      </c>
      <c r="T21" s="92">
        <v>1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154</v>
      </c>
      <c r="F22" s="92">
        <f t="shared" si="1"/>
        <v>30</v>
      </c>
      <c r="G22" s="92">
        <v>1</v>
      </c>
      <c r="H22" s="92">
        <v>0</v>
      </c>
      <c r="I22" s="92">
        <v>7</v>
      </c>
      <c r="J22" s="92">
        <v>3</v>
      </c>
      <c r="K22" s="92">
        <v>26</v>
      </c>
      <c r="L22" s="92">
        <v>9</v>
      </c>
      <c r="M22" s="92">
        <v>35</v>
      </c>
      <c r="N22" s="92">
        <v>2</v>
      </c>
      <c r="O22" s="92">
        <v>63</v>
      </c>
      <c r="P22" s="92">
        <v>9</v>
      </c>
      <c r="Q22" s="92">
        <v>11</v>
      </c>
      <c r="R22" s="92">
        <v>4</v>
      </c>
      <c r="S22" s="92">
        <v>6</v>
      </c>
      <c r="T22" s="92">
        <v>0</v>
      </c>
      <c r="U22" s="92">
        <v>1</v>
      </c>
      <c r="V22" s="92">
        <v>2</v>
      </c>
      <c r="W22" s="92">
        <v>4</v>
      </c>
      <c r="X22" s="92">
        <v>1</v>
      </c>
      <c r="Y22" s="92">
        <v>48</v>
      </c>
      <c r="Z22" s="92">
        <v>24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174</v>
      </c>
      <c r="F23" s="92">
        <f t="shared" si="1"/>
        <v>43</v>
      </c>
      <c r="G23" s="93">
        <v>0</v>
      </c>
      <c r="H23" s="93">
        <v>0</v>
      </c>
      <c r="I23" s="93">
        <v>4</v>
      </c>
      <c r="J23" s="93">
        <v>0</v>
      </c>
      <c r="K23" s="93">
        <v>29</v>
      </c>
      <c r="L23" s="93">
        <v>3</v>
      </c>
      <c r="M23" s="93">
        <v>64</v>
      </c>
      <c r="N23" s="93">
        <v>25</v>
      </c>
      <c r="O23" s="93">
        <v>47</v>
      </c>
      <c r="P23" s="93">
        <v>6</v>
      </c>
      <c r="Q23" s="93">
        <v>10</v>
      </c>
      <c r="R23" s="93">
        <v>0</v>
      </c>
      <c r="S23" s="93">
        <v>5</v>
      </c>
      <c r="T23" s="93">
        <v>4</v>
      </c>
      <c r="U23" s="93">
        <v>11</v>
      </c>
      <c r="V23" s="93">
        <v>4</v>
      </c>
      <c r="W23" s="93">
        <v>4</v>
      </c>
      <c r="X23" s="93">
        <v>1</v>
      </c>
      <c r="Y23" s="93">
        <v>37</v>
      </c>
      <c r="Z23" s="93">
        <v>21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55</v>
      </c>
      <c r="F28" s="94">
        <f>H28+J28+L28+N28+P28+R28+T28+V28+X28</f>
        <v>12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1</v>
      </c>
      <c r="R28" s="94">
        <v>0</v>
      </c>
      <c r="S28" s="91">
        <v>24</v>
      </c>
      <c r="T28" s="94">
        <v>4</v>
      </c>
      <c r="U28" s="91">
        <v>25</v>
      </c>
      <c r="V28" s="94">
        <v>7</v>
      </c>
      <c r="W28" s="91">
        <v>5</v>
      </c>
      <c r="X28" s="94">
        <v>1</v>
      </c>
      <c r="Y28" s="91">
        <v>70</v>
      </c>
      <c r="Z28" s="94">
        <v>6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0</v>
      </c>
      <c r="F29" s="94">
        <f t="shared" ref="F29:F34" si="3">H29+J29+L29+N29+P29+R29+T29+V29+X29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22</v>
      </c>
      <c r="F30" s="94">
        <f t="shared" si="3"/>
        <v>22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5</v>
      </c>
      <c r="N30" s="91">
        <v>5</v>
      </c>
      <c r="O30" s="91">
        <v>2</v>
      </c>
      <c r="P30" s="91">
        <v>2</v>
      </c>
      <c r="Q30" s="91">
        <v>2</v>
      </c>
      <c r="R30" s="91">
        <v>2</v>
      </c>
      <c r="S30" s="91">
        <v>5</v>
      </c>
      <c r="T30" s="91">
        <v>5</v>
      </c>
      <c r="U30" s="91">
        <v>8</v>
      </c>
      <c r="V30" s="91">
        <v>8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69</v>
      </c>
      <c r="F31" s="94">
        <f t="shared" si="3"/>
        <v>69</v>
      </c>
      <c r="G31" s="91">
        <v>1</v>
      </c>
      <c r="H31" s="91">
        <v>1</v>
      </c>
      <c r="I31" s="91">
        <v>0</v>
      </c>
      <c r="J31" s="91">
        <v>0</v>
      </c>
      <c r="K31" s="91">
        <v>1</v>
      </c>
      <c r="L31" s="91">
        <v>1</v>
      </c>
      <c r="M31" s="91">
        <v>5</v>
      </c>
      <c r="N31" s="91">
        <v>5</v>
      </c>
      <c r="O31" s="91">
        <v>3</v>
      </c>
      <c r="P31" s="91">
        <v>3</v>
      </c>
      <c r="Q31" s="91">
        <v>3</v>
      </c>
      <c r="R31" s="91">
        <v>3</v>
      </c>
      <c r="S31" s="91">
        <v>30</v>
      </c>
      <c r="T31" s="91">
        <v>30</v>
      </c>
      <c r="U31" s="91">
        <v>25</v>
      </c>
      <c r="V31" s="91">
        <v>25</v>
      </c>
      <c r="W31" s="91">
        <v>1</v>
      </c>
      <c r="X31" s="91">
        <v>1</v>
      </c>
      <c r="Y31" s="91">
        <v>5</v>
      </c>
      <c r="Z31" s="91">
        <v>5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13</v>
      </c>
      <c r="F32" s="94">
        <f t="shared" si="3"/>
        <v>41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3</v>
      </c>
      <c r="O32" s="91">
        <v>3</v>
      </c>
      <c r="P32" s="94">
        <v>12</v>
      </c>
      <c r="Q32" s="91">
        <v>1</v>
      </c>
      <c r="R32" s="94">
        <v>3</v>
      </c>
      <c r="S32" s="91">
        <v>2</v>
      </c>
      <c r="T32" s="94">
        <v>6</v>
      </c>
      <c r="U32" s="91">
        <v>4</v>
      </c>
      <c r="V32" s="94">
        <v>14</v>
      </c>
      <c r="W32" s="91">
        <v>3</v>
      </c>
      <c r="X32" s="94">
        <v>3</v>
      </c>
      <c r="Y32" s="91">
        <v>1</v>
      </c>
      <c r="Z32" s="94">
        <v>1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55</v>
      </c>
      <c r="F33" s="94">
        <f t="shared" si="3"/>
        <v>54</v>
      </c>
      <c r="G33" s="92">
        <v>0</v>
      </c>
      <c r="H33" s="95">
        <v>0</v>
      </c>
      <c r="I33" s="92">
        <v>0</v>
      </c>
      <c r="J33" s="95">
        <v>0</v>
      </c>
      <c r="K33" s="92">
        <v>8</v>
      </c>
      <c r="L33" s="95">
        <v>25</v>
      </c>
      <c r="M33" s="92">
        <v>24</v>
      </c>
      <c r="N33" s="95">
        <v>24</v>
      </c>
      <c r="O33" s="92">
        <v>17</v>
      </c>
      <c r="P33" s="95">
        <v>4</v>
      </c>
      <c r="Q33" s="92">
        <v>0</v>
      </c>
      <c r="R33" s="95">
        <v>0</v>
      </c>
      <c r="S33" s="92">
        <v>6</v>
      </c>
      <c r="T33" s="95">
        <v>1</v>
      </c>
      <c r="U33" s="92">
        <v>0</v>
      </c>
      <c r="V33" s="95">
        <v>0</v>
      </c>
      <c r="W33" s="92">
        <v>0</v>
      </c>
      <c r="X33" s="95">
        <v>0</v>
      </c>
      <c r="Y33" s="92">
        <v>1</v>
      </c>
      <c r="Z33" s="95">
        <v>3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113</v>
      </c>
      <c r="F34" s="94">
        <f t="shared" si="3"/>
        <v>43</v>
      </c>
      <c r="G34" s="92">
        <v>0</v>
      </c>
      <c r="H34" s="95">
        <v>0</v>
      </c>
      <c r="I34" s="92">
        <v>2</v>
      </c>
      <c r="J34" s="95">
        <v>0</v>
      </c>
      <c r="K34" s="92">
        <v>0</v>
      </c>
      <c r="L34" s="95">
        <v>2</v>
      </c>
      <c r="M34" s="92">
        <v>9</v>
      </c>
      <c r="N34" s="95">
        <v>3</v>
      </c>
      <c r="O34" s="92">
        <v>20</v>
      </c>
      <c r="P34" s="95">
        <v>7</v>
      </c>
      <c r="Q34" s="92">
        <v>3</v>
      </c>
      <c r="R34" s="95">
        <v>1</v>
      </c>
      <c r="S34" s="92">
        <v>67</v>
      </c>
      <c r="T34" s="95">
        <v>16</v>
      </c>
      <c r="U34" s="92">
        <v>12</v>
      </c>
      <c r="V34" s="95">
        <v>14</v>
      </c>
      <c r="W34" s="92">
        <v>0</v>
      </c>
      <c r="X34" s="95">
        <v>0</v>
      </c>
      <c r="Y34" s="92">
        <v>37</v>
      </c>
      <c r="Z34" s="95">
        <v>30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0</v>
      </c>
      <c r="F38" s="96"/>
      <c r="G38" s="94">
        <f>J38+M38+P38+S38+V38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0</v>
      </c>
      <c r="F48" s="96"/>
      <c r="G48" s="94">
        <f t="shared" si="5"/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0</v>
      </c>
      <c r="F50" s="96"/>
      <c r="G50" s="94">
        <f t="shared" si="5"/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1</v>
      </c>
      <c r="F57" s="99">
        <v>1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1</v>
      </c>
      <c r="F58" s="99">
        <v>2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1</v>
      </c>
      <c r="F59" s="99">
        <v>2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1</v>
      </c>
      <c r="F60" s="99">
        <v>2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17</v>
      </c>
      <c r="F66" s="101">
        <f>H66+J66+L66+N66+P66</f>
        <v>148</v>
      </c>
      <c r="G66" s="101">
        <v>0</v>
      </c>
      <c r="H66" s="102">
        <v>0</v>
      </c>
      <c r="I66" s="102">
        <v>8</v>
      </c>
      <c r="J66" s="102">
        <v>94</v>
      </c>
      <c r="K66" s="102">
        <v>2</v>
      </c>
      <c r="L66" s="102">
        <v>12</v>
      </c>
      <c r="M66" s="102">
        <v>7</v>
      </c>
      <c r="N66" s="102">
        <v>42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7</v>
      </c>
      <c r="F67" s="101">
        <f>H67+J67+L67+N67+P67</f>
        <v>35</v>
      </c>
      <c r="G67" s="101">
        <v>0</v>
      </c>
      <c r="H67" s="102">
        <v>0</v>
      </c>
      <c r="I67" s="102">
        <v>6</v>
      </c>
      <c r="J67" s="102">
        <v>30</v>
      </c>
      <c r="K67" s="102">
        <v>1</v>
      </c>
      <c r="L67" s="102">
        <v>5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14</v>
      </c>
      <c r="F71" s="101">
        <f>H71+J71+L71+N71+P71</f>
        <v>103</v>
      </c>
      <c r="G71" s="101">
        <v>4</v>
      </c>
      <c r="H71" s="102">
        <v>29</v>
      </c>
      <c r="I71" s="102">
        <v>2</v>
      </c>
      <c r="J71" s="102">
        <v>16</v>
      </c>
      <c r="K71" s="102">
        <v>0</v>
      </c>
      <c r="L71" s="102">
        <v>0</v>
      </c>
      <c r="M71" s="102">
        <v>8</v>
      </c>
      <c r="N71" s="102">
        <v>58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2</v>
      </c>
      <c r="F72" s="101">
        <f>H72+J72+L72+N72+P72</f>
        <v>10</v>
      </c>
      <c r="G72" s="101">
        <v>2</v>
      </c>
      <c r="H72" s="102">
        <v>10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239</v>
      </c>
      <c r="F78" s="106">
        <v>127</v>
      </c>
      <c r="G78" s="106">
        <v>9</v>
      </c>
      <c r="H78" s="106">
        <v>50</v>
      </c>
      <c r="I78" s="106">
        <v>47</v>
      </c>
      <c r="J78" s="106">
        <v>6</v>
      </c>
      <c r="K78" s="106">
        <v>85</v>
      </c>
      <c r="L78" s="105">
        <f>SUM(M78:Q78)</f>
        <v>1457</v>
      </c>
      <c r="M78" s="106">
        <v>723</v>
      </c>
      <c r="N78" s="106">
        <v>67</v>
      </c>
      <c r="O78" s="106">
        <v>401</v>
      </c>
      <c r="P78" s="106">
        <v>212</v>
      </c>
      <c r="Q78" s="106">
        <v>54</v>
      </c>
      <c r="R78" s="106">
        <v>1160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2018-07-17T20:42:29Z</dcterms:modified>
</cp:coreProperties>
</file>